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igorb" reservationPassword="0"/>
  <workbookPr/>
  <bookViews>
    <workbookView xWindow="240" yWindow="120" windowWidth="14940" windowHeight="9225" activeTab="0"/>
  </bookViews>
  <sheets>
    <sheet name="SO 101" sheetId="1" r:id="rId1"/>
  </sheets>
  <definedNames/>
  <calcPr/>
  <webPublishing/>
</workbook>
</file>

<file path=xl/sharedStrings.xml><?xml version="1.0" encoding="utf-8"?>
<sst xmlns="http://schemas.openxmlformats.org/spreadsheetml/2006/main" count="625" uniqueCount="263">
  <si>
    <t>ASPE10</t>
  </si>
  <si>
    <t>S</t>
  </si>
  <si>
    <t>Firma: IKDS s.r.o.</t>
  </si>
  <si>
    <t>Soupis prací objektu</t>
  </si>
  <si>
    <t xml:space="preserve">Stavba: </t>
  </si>
  <si>
    <t>2020-014a</t>
  </si>
  <si>
    <t>Opravu svahu pod místní komunikaci v ul. Bohuslava Martinů-dlažba</t>
  </si>
  <si>
    <t>O</t>
  </si>
  <si>
    <t>Rozpočet:</t>
  </si>
  <si>
    <t>0,00</t>
  </si>
  <si>
    <t>15,00</t>
  </si>
  <si>
    <t>21,00</t>
  </si>
  <si>
    <t>3</t>
  </si>
  <si>
    <t>2</t>
  </si>
  <si>
    <t>SO 101</t>
  </si>
  <si>
    <t>Svah pod místní komunikací v ul. Bohuslava Martinů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</si>
  <si>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</si>
  <si>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</si>
  <si>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</si>
  <si>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</si>
  <si>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</si>
  <si>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</si>
  <si>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</si>
  <si>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</si>
  <si>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</si>
  <si>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</si>
  <si>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</si>
  <si>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</si>
  <si>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</si>
  <si>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</si>
  <si>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</si>
  <si>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</si>
  <si>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</si>
  <si>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</si>
  <si>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</si>
  <si>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</si>
  <si>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014102</t>
  </si>
  <si>
    <t>a</t>
  </si>
  <si>
    <t>POPLATKY ZA SKLÁDKU</t>
  </si>
  <si>
    <t>T</t>
  </si>
  <si>
    <t>PP</t>
  </si>
  <si>
    <t>zemina 2,0t/m3 
položka 113327, položka 131738</t>
  </si>
  <si>
    <t>VV</t>
  </si>
  <si>
    <t>podkladní štěrková vrstva pod vozovkou chodníku 
79,094*0,3=23,728 [A] 
výkop pro opěru lávky 
2,5*1,2*0,8=2,400 [B] 
Celkem: A+B=26,128 [C]</t>
  </si>
  <si>
    <t>TS</t>
  </si>
  <si>
    <t>zahrnuje veškeré poplatky provozovateli skládky související s uložením odpadu na skládce.</t>
  </si>
  <si>
    <t>b</t>
  </si>
  <si>
    <t>beton 2,3 t/m3 
položka 113148, položka 113488, položka 113514, položka 966158</t>
  </si>
  <si>
    <t>podkladní vrstva chodníku 
79,0944*0,3*2,3=54,575 [A] 
dlažba chodníku začátek úseku 
4,975*0,3=1,493 [B] 
záhonové betonové obrubníky 
(39,0+19,0+22,0)*0,05*0,25*2,3=2,300 [C] 
odstránění opěry lavky 
4,0=4,000 [D] 
Celkem: A+B+C+D=62,368 [E]</t>
  </si>
  <si>
    <t>c</t>
  </si>
  <si>
    <t>železobeton 2,5t/m3 
položka 966168</t>
  </si>
  <si>
    <t>nosná konstrukce lávky 
0,99*2,62*0,20*2,5=1,297 [A] 
Celkem: A=1,297 [B]</t>
  </si>
  <si>
    <t>d</t>
  </si>
  <si>
    <t>izolace a asfaltové vrstvy vozovky 1,5 t/m3 
položka 113138</t>
  </si>
  <si>
    <t>asfaltová vrstva na chodníku 
79,094*0,1*1,5=11,864 [A] 
asfaltová vrstva na lávce 
7,261*0,1*1,5=1,089 [B] 
Celkem: A+B=12,953 [C]</t>
  </si>
  <si>
    <t>02520</t>
  </si>
  <si>
    <t/>
  </si>
  <si>
    <t>ZKOUŠENÍ MATERIÁLŮ NEZÁVISLOU ZKUŠEBNOU</t>
  </si>
  <si>
    <t>KPL</t>
  </si>
  <si>
    <t>včetně odběru vzorku a odvoz do skušebny</t>
  </si>
  <si>
    <t>1=1,000 [A]1</t>
  </si>
  <si>
    <t>zahrnuje veškeré náklady spojené s objednatelem požadovanými zkouškami</t>
  </si>
  <si>
    <t>02620</t>
  </si>
  <si>
    <t>ZKOUŠENÍ KONSTRUKCÍ A PRACÍ NEZÁVISLOU ZKUŠEBNOU</t>
  </si>
  <si>
    <t>zkušky hutnění v rozsahu TKP</t>
  </si>
  <si>
    <t>1=1,000 [A]</t>
  </si>
  <si>
    <t>7</t>
  </si>
  <si>
    <t>02720</t>
  </si>
  <si>
    <t>POMOC PRÁCE ZŘÍZ NEBO ZAJIŠŤ REGULACI A OCHRANU DOPRAVY</t>
  </si>
  <si>
    <t>zahrnuje veškeré náklady spojené s objednatelem požadovanými zařízeními</t>
  </si>
  <si>
    <t>8</t>
  </si>
  <si>
    <t>02910</t>
  </si>
  <si>
    <t>OSTATNÍ POŽADAVKY - ZEMĚMĚŘIČSKÁ MĚŘENÍ</t>
  </si>
  <si>
    <t>vytyčení stavby autorizovaným geodetem</t>
  </si>
  <si>
    <t>zahrnuje veškeré náklady spojené s objednatelem požadovanými pracemi,   
- pro stanovení orientační investorské ceny určete jednotkovou cenu jako 1% odhadované ceny stavby</t>
  </si>
  <si>
    <t>02943</t>
  </si>
  <si>
    <t>OSTATNÍ POŽADAVKY - VYPRACOVÁNÍ RDS</t>
  </si>
  <si>
    <t>RDS SO 101</t>
  </si>
  <si>
    <t>zahrnuje veškeré náklady spojené s objednatelem požadovanými pracemi</t>
  </si>
  <si>
    <t>02944</t>
  </si>
  <si>
    <t>OSTAT POŽADAVKY - DOKUMENTACE SKUTEČ PROVEDENÍ V DIGIT FORMĚ</t>
  </si>
  <si>
    <t>DSPS</t>
  </si>
  <si>
    <t>11</t>
  </si>
  <si>
    <t>02945</t>
  </si>
  <si>
    <t>OSTAT POŽADAVKY - GEOMETRICKÝ PLÁN</t>
  </si>
  <si>
    <t>HM</t>
  </si>
  <si>
    <t>na základě skutečného provedení stavby</t>
  </si>
  <si>
    <t>položka zahrnuje:                                                                                                                           
- přípravu podkladů, vyhotovení žádosti pro vklad na katastrální úřad 
- polní práce spojené s vyhotovením geometrického plánu 
- výpočetní a grafické kancelářské práce 
- úřední ověření výsledného elaborátu 
- schválení návrhu vkladu do katastru nemovitostí příslušným katastrálním úřadem</t>
  </si>
  <si>
    <t>12</t>
  </si>
  <si>
    <t>02960</t>
  </si>
  <si>
    <t>OSTATNÍ POŽADAVKY - ODBORNÝ DOZOR</t>
  </si>
  <si>
    <t>zahrnuje veškeré náklady spojené s objednatelem požadovaným dozorem</t>
  </si>
  <si>
    <t>Zemní práce</t>
  </si>
  <si>
    <t>13</t>
  </si>
  <si>
    <t>111208</t>
  </si>
  <si>
    <t>ODSTRANĚNÍ KŘOVIN S ODVOZEM DO 20KM</t>
  </si>
  <si>
    <t>M2</t>
  </si>
  <si>
    <t>odhad křoviny nad vozovkou</t>
  </si>
  <si>
    <t>20=20,000 [A]</t>
  </si>
  <si>
    <t>odstranění křovin a stromů do průměru 100 mm  
doprava dřevin na předepsanou vzdálenost  
spálení na hromadách nebo štěpkování</t>
  </si>
  <si>
    <t>14</t>
  </si>
  <si>
    <t>113138</t>
  </si>
  <si>
    <t>ODSTRANĚNÍ KRYTU ZPEVNĚNÝCH PLOCH S ASFALT POJIVEM, ODVOZ DO 20KM</t>
  </si>
  <si>
    <t>M3</t>
  </si>
  <si>
    <t>předpokládaná tl. asfaltového krytu 100mm</t>
  </si>
  <si>
    <t>asfaltová vrstva na chodníku 
79,094*0,1=7,909 [A] 
asfaltová vrstva na lávce 
7,261*0,1=0,726 [B] 
Celkem: A+B=8,635 [C]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</si>
  <si>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</si>
  <si>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15</t>
  </si>
  <si>
    <t>113148</t>
  </si>
  <si>
    <t>ODSTRANĚNÍ KRYTU ZPEVNĚNÝCH PLOCH S CEMENT POJIVEM, ODVOZ DO 20KM</t>
  </si>
  <si>
    <t>předpokládaná vrstva podkladu pod vozovku chodníku v tl. 300mm</t>
  </si>
  <si>
    <t>podkladní vrstva chodníku 
79,0944*0,3=23,728 [A] 
Celkem: A=23,728 [B]</t>
  </si>
  <si>
    <t>16</t>
  </si>
  <si>
    <t>113327</t>
  </si>
  <si>
    <t>ODSTRAN PODKL ZPEVNĚNÝCH PLOCH Z KAMENIVA NESTMEL, ODVOZ DO 16KM</t>
  </si>
  <si>
    <t>podkladní štěrková vrstva pod vozovkou chodníku 
79,094*0,3=23,728 [A] 
Celkem: A=23,728 [B]</t>
  </si>
  <si>
    <t>17</t>
  </si>
  <si>
    <t>113488</t>
  </si>
  <si>
    <t>ODSTRANĚNÍ KRYTU ZPEVNĚNÝCH PLOCH Z DLAŽDIC VČETNĚ PODKLADU, ODVOZ DO 20KM</t>
  </si>
  <si>
    <t>dlažba chodníku začátek úseku 
4,975*0,3=1,493 [A] 
Celkem: A=1,493 [B]</t>
  </si>
  <si>
    <t>18</t>
  </si>
  <si>
    <t>113514</t>
  </si>
  <si>
    <t>ODSTRANĚNÍ ZÁHONOVÝCH OBRUBNÍKŮ, ODVOZ DO 5KM</t>
  </si>
  <si>
    <t>M</t>
  </si>
  <si>
    <t>39,0+19,0+22,0=80,000 [A] 
Celkem: A=80,000 [B]</t>
  </si>
  <si>
    <t>19</t>
  </si>
  <si>
    <t>11412</t>
  </si>
  <si>
    <t>ODSTRAN DLAŽEB VODNÍCH KORYT Z BETONU PROST VČET PODKLADU</t>
  </si>
  <si>
    <t>4,95=4,950 [A] 
Celkem: A=4,950 [B]</t>
  </si>
  <si>
    <t>Odstranění konstrukcí vodních koryt se měří v [m3] vybouraných hmot ve stavu před vybouráním. 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</si>
  <si>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20</t>
  </si>
  <si>
    <t>131738</t>
  </si>
  <si>
    <t>HLOUBENÍ JAM ZAPAŽ I NEPAŽ TŘ. I, ODVOZ DO 20KM</t>
  </si>
  <si>
    <t>výkop pro pro provedení úložných prahú</t>
  </si>
  <si>
    <t>výkop pro opěru lávky 
2,5*1,2*0,8=2,400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</si>
  <si>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</si>
  <si>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21</t>
  </si>
  <si>
    <t>17411</t>
  </si>
  <si>
    <t>ZÁSYP JAM A RÝH ZEMINOU SE ZHUTNĚNÍM</t>
  </si>
  <si>
    <t>zásyp kolem brenáže fr. 8-32 mm</t>
  </si>
  <si>
    <t>0,50*0,65*39,0=12,675 [A] 
Celkem: A=12,675 [B]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</si>
  <si>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</si>
  <si>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22</t>
  </si>
  <si>
    <t>zásyp kolem opěry lávky fr. 8-63mm</t>
  </si>
  <si>
    <t>(2,5*1,2*0,8)-(0,5*0,3*1,7+0,35*0,49*1,7)=1,853 [A] 
Celkem: A=1,853 [B]</t>
  </si>
  <si>
    <t>23</t>
  </si>
  <si>
    <t>18222</t>
  </si>
  <si>
    <t>ROZPROSTŘENÍ ORNICE VE SVAHU V TL DO 0,15M</t>
  </si>
  <si>
    <t>rozpřostění ornice</t>
  </si>
  <si>
    <t>nad chodníkem 
78,8=78,800 [A] 
pod chodníkem 
86,0=86,000 [B] 
Celkem: A+B=164,800 [C]</t>
  </si>
  <si>
    <t>položka zahrnuje:  
nutné přemístění ornice z dočasných skládek vzdálených do 50m  
rozprostření ornice v předepsané tloušťce ve svahu přes 1:5</t>
  </si>
  <si>
    <t>24</t>
  </si>
  <si>
    <t>18242</t>
  </si>
  <si>
    <t>ZALOŽENÍ TRÁVNÍKU HYDROOSEVEM NA ORNICI</t>
  </si>
  <si>
    <t>Zahrnuje dodání předepsané travní směsi, hydroosev na ornici, zalévání, první pokosení, to vše bez ohledu na sklon terénu</t>
  </si>
  <si>
    <t>Základy</t>
  </si>
  <si>
    <t>25</t>
  </si>
  <si>
    <t>21461F</t>
  </si>
  <si>
    <t>SEPARAČNÍ GEOTEXTILIE DO 600G/M2</t>
  </si>
  <si>
    <t>geotextílie kolem drenáže</t>
  </si>
  <si>
    <t>1,50*39,0=58,500 [A] 
Celkem: A=58,500 [B]</t>
  </si>
  <si>
    <t>Položka zahrnuje:  
- dodávku předepsané geotextilie  
- úpravu, očištění a ochranu podkladu  
- přichycení k podkladu, případně zatížení  
- úpravy spojů a zajištění okrajů  
- úpravy pro odvodnění  
- nutné přesahy  
- mimostaveništní a vnitrostaveništní dopravu</t>
  </si>
  <si>
    <t>26</t>
  </si>
  <si>
    <t>272325</t>
  </si>
  <si>
    <t>ZÁKLADY ZE ŽELEZOBETONU DO C30/37</t>
  </si>
  <si>
    <t>základ opěry lávky 
1,70*0,5*0,3=0,255 [A] 
Celkem: A=0,255 [B]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</si>
  <si>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</si>
  <si>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27</t>
  </si>
  <si>
    <t>272365</t>
  </si>
  <si>
    <t>VÝZTUŽ ZÁKLADŮ Z OCELI 10505, B500B</t>
  </si>
  <si>
    <t>předpoklad 150kg/m3</t>
  </si>
  <si>
    <t>základ opěry lávky 
1,70*0,5*0,3*0,15=0,038 [A] 
Celkem: A=0,038 [B]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</si>
  <si>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</si>
  <si>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34</t>
  </si>
  <si>
    <t>46615</t>
  </si>
  <si>
    <t>DLAŽBY VEGETAČNÍ Z TVÁRNIC Z PLASTICKÝCH HMOT</t>
  </si>
  <si>
    <t>opevnění svahu pod chodníkem</t>
  </si>
  <si>
    <t>50,0=50,000 [A]</t>
  </si>
  <si>
    <t>položka zahrnuje:  
- povrchovou úpravu podkladu  
- zřízení spojovací vrstvy  
- dodávku a uložení předepsaných dlažebních prvků do předepsaného tvaru  
- spárování, těsnění, tmelení a vyplnění spar případně s vyklínováním  
- úprava povrchu pro odvedení srážkové vody  
- výplň otvorů drnem nebo ornicí s osetím, případně kamenivem  
- výplň spar předepsaným materiálem  
- nutné zemní práce (svahování, úpravu pláně a pod.)  
- nezahrnuje podklad pod dlažbu, vykazuje se samostatně položkami SD 45</t>
  </si>
  <si>
    <t>Svislé konstrukce</t>
  </si>
  <si>
    <t>28</t>
  </si>
  <si>
    <t>333325</t>
  </si>
  <si>
    <t>MOSTNÍ OPĚRY A KŘÍDLA ZE ŽELEZOVÉHO BETONU DO C30/37</t>
  </si>
  <si>
    <t>úložné prahy</t>
  </si>
  <si>
    <t>dřík opěry lávky 
1,70*0,50*0,35=0,298 [A] 
Celkem: A=0,298 [B]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</si>
  <si>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</si>
  <si>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29</t>
  </si>
  <si>
    <t>333365</t>
  </si>
  <si>
    <t>VÝZTUŽ MOSTNÍCH OPĚR A KŘÍDEL Z OCELI 10505, B500B</t>
  </si>
  <si>
    <t>předpoklad 150 kg/m3</t>
  </si>
  <si>
    <t>dřík opěry lávky 
1,70*0,50*0,35*0,15=0,045 [A] 
Celkem: A=0,045 [B]</t>
  </si>
  <si>
    <t>Vodorovné konstrukce</t>
  </si>
  <si>
    <t>30</t>
  </si>
  <si>
    <t>421325</t>
  </si>
  <si>
    <t>MOSTNÍ NOSNÉ DESKOVÉ KONSTRUKCE ZE ŽELEZOBETONU C30/37</t>
  </si>
  <si>
    <t>C 30/37 XF2 XD3 XC4</t>
  </si>
  <si>
    <t>nosná konstrukce lávky 
1,70*2,36*0,20=0,802 [A] 
Celkem: A=0,802 [B]</t>
  </si>
  <si>
    <t>31</t>
  </si>
  <si>
    <t>42136</t>
  </si>
  <si>
    <t>VÝZTUŽ MOSTNÍ NOSNÉ DESKOVÉ KONSTR Z OCELI</t>
  </si>
  <si>
    <t>předkklad 150kg/m3</t>
  </si>
  <si>
    <t>nosná konstrukce lávky 
1,70*2,36*0,20*0,15=0,120 [A] 
Celkem: A=0,120 [B]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</si>
  <si>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</si>
  <si>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32</t>
  </si>
  <si>
    <t>451312</t>
  </si>
  <si>
    <t>PODKLADNÍ A VÝPLŇOVÉ VRSTVY Z PROSTÉHO BETONU C12/15</t>
  </si>
  <si>
    <t>podkladní beton pod opěru lávky 
2,0*0,8*0,15=0,240 [A] 
Celkem: A=0,240 [B]</t>
  </si>
  <si>
    <t>33</t>
  </si>
  <si>
    <t>podkladní beton pod drenáž tl. 100mm</t>
  </si>
  <si>
    <t>0,10*0,40*39,0=1,560 [A] 
Celkem: A=1,560 [B]</t>
  </si>
  <si>
    <t>Komunikace</t>
  </si>
  <si>
    <t>35</t>
  </si>
  <si>
    <t>56335</t>
  </si>
  <si>
    <t>VOZOVKOVÉ VRSTVY ZE ŠTĚRKODRTI TL. DO 250MM</t>
  </si>
  <si>
    <t>0,25*2,94*39,0=28,665 [A] 
Celkem: A=28,665 [B]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</si>
  <si>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</si>
  <si>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36</t>
  </si>
  <si>
    <t>582615</t>
  </si>
  <si>
    <t>KRYTY Z BETON DLAŽDIC SE ZÁMKEM BAREV TL 80MM DO LOŽE Z KAM</t>
  </si>
  <si>
    <t>39,0*2,25=87,750 [A] 
Celkem: A=87,750 [B]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</si>
  <si>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</si>
  <si>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Přidružená stavební výroba</t>
  </si>
  <si>
    <t>37</t>
  </si>
  <si>
    <t>711452</t>
  </si>
  <si>
    <t>IZOLACE MOSTOVEK POD VOZOVKOU ASFALTOVÝMI PÁSY S PEČETÍCÍ VRSTVOU</t>
  </si>
  <si>
    <t>bez asfaltových pásů přímo pochozí vrstva izolace</t>
  </si>
  <si>
    <t>1,70*2,36=4,012 [A] 
Celkem: A=4,012 [B]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</si>
  <si>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</si>
  <si>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Potrubí</t>
  </si>
  <si>
    <t>38</t>
  </si>
  <si>
    <t>875342</t>
  </si>
  <si>
    <t>POTRUBÍ DREN Z TRUB PLAST DN DO 200MM DĚROVANÝCH</t>
  </si>
  <si>
    <t>39,0+5,5=44,500 [A] 
Celkem: A=44,500 [B]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</si>
  <si>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</si>
  <si>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Ostatní konstrukce a práce</t>
  </si>
  <si>
    <t>39</t>
  </si>
  <si>
    <t>9112A1</t>
  </si>
  <si>
    <t>ZÁBRADLÍ MOSTNÍ S VODOR MADLY - DODÁVKA A MONTÁŽ</t>
  </si>
  <si>
    <t>2*2,625+2*0,58=6,410 [A] 
Celkem: A=6,410 [B]</t>
  </si>
  <si>
    <t>položka zahrnuje:  
dodání zábradlí včetně předepsané povrchové úpravy  
kotvení sloupků, t.j. kotevní desky, šrouby z nerez oceli, vrty a zálivku, pokud zadávací dokumentace nestanoví jinak  
případné nivelační hmoty pod kotevní desky</t>
  </si>
  <si>
    <t>40</t>
  </si>
  <si>
    <t>917211</t>
  </si>
  <si>
    <t>ZÁHONOVÉ OBRUBY Z BETONOVÝCH OBRUBNÍKŮ ŠÍŘ 50MM</t>
  </si>
  <si>
    <t>komplet včetně podkladního betonu</t>
  </si>
  <si>
    <t>39,0+18,0+21,5=78,500 [A] 
Celkem: A=78,500 [B]</t>
  </si>
  <si>
    <t>Položka zahrnuje:  
dodání a pokládku betonových obrubníků o rozměrech předepsaných zadávací dokumentací  
betonové lože i boční betonovou opěrku.</t>
  </si>
  <si>
    <t>41</t>
  </si>
  <si>
    <t>966158</t>
  </si>
  <si>
    <t>BOURÁNÍ KONSTRUKCÍ Z PROST BETONU S ODVOZEM DO 20KM</t>
  </si>
  <si>
    <t>opěra lávky odhad</t>
  </si>
  <si>
    <t>odstránění opěry lavky 
4,0=4,000 [A] 
Celkem: A=4,000 [B]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</si>
  <si>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</si>
  <si>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42</t>
  </si>
  <si>
    <t>966168</t>
  </si>
  <si>
    <t>BOURÁNÍ KONSTRUKCÍ ZE ŽELEZOBETONU S ODVOZEM DO 20KM</t>
  </si>
  <si>
    <t>bourání nosné konstrukce lávky</t>
  </si>
  <si>
    <t>nosná konstrukce lávky 
0,99*2,62*0,20=0,519 [A] 
Celkem: A=0,519 [B]</t>
  </si>
  <si>
    <t>43</t>
  </si>
  <si>
    <t>96718</t>
  </si>
  <si>
    <t>VYBOURÁNÍ ČÁSTÍ KONSTRUKCÍ KOVOVÝCH</t>
  </si>
  <si>
    <t>vybourání ocelového dvoumadlového zábradlí 
včetně odvozu na deponii určenou investorem</t>
  </si>
  <si>
    <t>0,3=0,300 [A] 
Celkem: A=0,300 [B]</t>
  </si>
  <si>
    <t>položka zahrnuje:  
- veškerou manipulaci s vybouranou sutí a hmotami včetně uložení na skládku,  
- veškeré další práce plynoucí z technologického předpisu a z platných předpisů,  
nezahrnuje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</si>
</sst>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6"/>
      <color rgb="FF000000"/>
      <name val="Arial"/>
      <family val="0"/>
    </font>
    <font>
      <b/>
      <sz val="11"/>
      <name val="Arial"/>
      <family val="0"/>
    </font>
    <font>
      <sz val="10"/>
      <color rgb="FFFFFFFF"/>
      <name val="Arial"/>
      <family val="0"/>
    </font>
    <font>
      <b/>
      <sz val="10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/>
    </xf>
    <xf numFmtId="0" fontId="0" fillId="2" borderId="6" xfId="0" applyFill="1" applyBorder="1"/>
    <xf numFmtId="0" fontId="4" fillId="2" borderId="5" xfId="0" applyFont="1" applyFill="1" applyBorder="1" applyAlignment="1">
      <alignment horizontal="right"/>
    </xf>
    <xf numFmtId="177" fontId="4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wrapText="1"/>
    </xf>
    <xf numFmtId="0" fontId="0" fillId="0" borderId="1" xfId="0" applyBorder="1"/>
    <xf numFmtId="0" fontId="4" fillId="2" borderId="6" xfId="0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177" fontId="4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right"/>
    </xf>
    <xf numFmtId="177" fontId="4" fillId="2" borderId="0" xfId="0" applyNumberFormat="1" applyFont="1" applyFill="1" applyAlignment="1">
      <alignment horizontal="center"/>
    </xf>
    <xf numFmtId="0" fontId="4" fillId="2" borderId="3" xfId="0" applyFont="1" applyFill="1" applyBorder="1" applyAlignment="1">
      <alignment horizontal="right"/>
    </xf>
    <xf numFmtId="177" fontId="4" fillId="2" borderId="3" xfId="0" applyNumberFormat="1" applyFon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8"/>
  <sheetViews>
    <sheetView tabSelected="1"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0</v>
      </c>
      <c s="1"/>
      <c s="1"/>
      <c s="1"/>
      <c s="1" t="s">
        <v>2</v>
      </c>
      <c s="1"/>
      <c s="1"/>
      <c s="1"/>
      <c s="1"/>
      <c r="P1" t="s">
        <v>12</v>
      </c>
    </row>
    <row r="2" spans="2:16" ht="25" customHeight="1">
      <c r="B2" s="1"/>
      <c s="1"/>
      <c s="1"/>
      <c s="2" t="s">
        <v>3</v>
      </c>
      <c s="1"/>
      <c s="1"/>
      <c s="5"/>
      <c s="5"/>
      <c r="O2">
        <f>0+O8+O57+O106+O123+O132+O149+O158+O163+O168</f>
      </c>
      <c t="s">
        <v>12</v>
      </c>
    </row>
    <row r="3" spans="1:16" ht="15" customHeight="1">
      <c r="A3" t="s">
        <v>1</v>
      </c>
      <c s="8" t="s">
        <v>4</v>
      </c>
      <c s="9" t="s">
        <v>5</v>
      </c>
      <c s="1"/>
      <c s="10" t="s">
        <v>6</v>
      </c>
      <c s="1"/>
      <c s="4"/>
      <c s="3" t="s">
        <v>14</v>
      </c>
      <c s="36">
        <f>0+I8+I57+I106+I123+I132+I149+I158+I163+I168</f>
      </c>
      <c r="O3" t="s">
        <v>9</v>
      </c>
      <c t="s">
        <v>13</v>
      </c>
    </row>
    <row r="4" spans="1:16" ht="15" customHeight="1">
      <c r="A4" t="s">
        <v>7</v>
      </c>
      <c s="12" t="s">
        <v>8</v>
      </c>
      <c s="13" t="s">
        <v>14</v>
      </c>
      <c s="5"/>
      <c s="14" t="s">
        <v>15</v>
      </c>
      <c s="5"/>
      <c s="5"/>
      <c s="15"/>
      <c s="15"/>
      <c r="O4" t="s">
        <v>10</v>
      </c>
      <c t="s">
        <v>13</v>
      </c>
    </row>
    <row r="5" spans="1:16" ht="12.75" customHeight="1">
      <c r="A5" s="11" t="s">
        <v>16</v>
      </c>
      <c s="11" t="s">
        <v>18</v>
      </c>
      <c s="11" t="s">
        <v>20</v>
      </c>
      <c s="11" t="s">
        <v>21</v>
      </c>
      <c s="11" t="s">
        <v>22</v>
      </c>
      <c s="11" t="s">
        <v>24</v>
      </c>
      <c s="11" t="s">
        <v>26</v>
      </c>
      <c s="11" t="s">
        <v>28</v>
      </c>
      <c s="11"/>
      <c r="O5" t="s">
        <v>11</v>
      </c>
      <c t="s">
        <v>13</v>
      </c>
    </row>
    <row r="6" spans="1:9" ht="12.75" customHeight="1">
      <c r="A6" s="11"/>
      <c s="11"/>
      <c s="11"/>
      <c s="11"/>
      <c s="11"/>
      <c s="11"/>
      <c s="11"/>
      <c s="11" t="s">
        <v>29</v>
      </c>
      <c s="11" t="s">
        <v>31</v>
      </c>
    </row>
    <row r="7" spans="1:9" ht="12.75" customHeight="1">
      <c r="A7" s="11" t="s">
        <v>17</v>
      </c>
      <c s="11" t="s">
        <v>19</v>
      </c>
      <c s="11" t="s">
        <v>13</v>
      </c>
      <c s="11" t="s">
        <v>12</v>
      </c>
      <c s="11" t="s">
        <v>23</v>
      </c>
      <c s="11" t="s">
        <v>25</v>
      </c>
      <c s="11" t="s">
        <v>27</v>
      </c>
      <c s="11" t="s">
        <v>30</v>
      </c>
      <c s="11" t="s">
        <v>32</v>
      </c>
    </row>
    <row r="8" spans="1:18" ht="12.75" customHeight="1">
      <c r="A8" s="15" t="s">
        <v>33</v>
      </c>
      <c s="15"/>
      <c s="20" t="s">
        <v>17</v>
      </c>
      <c s="15"/>
      <c s="21" t="s">
        <v>34</v>
      </c>
      <c s="15"/>
      <c s="15"/>
      <c s="15"/>
      <c s="22">
        <f>0+Q8</f>
      </c>
      <c r="O8">
        <f>0+R8</f>
      </c>
      <c r="Q8">
        <f>0+I9+I13+I17+I21+I25+I29+I33+I37+I41+I45+I49+I53</f>
      </c>
      <c>
        <f>0+O9+O13+O17+O21+O25+O29+O33+O37+O41+O45+O49+O53</f>
      </c>
    </row>
    <row r="9" spans="1:16" ht="12.75">
      <c r="A9" s="19" t="s">
        <v>35</v>
      </c>
      <c s="23" t="s">
        <v>19</v>
      </c>
      <c s="23" t="s">
        <v>36</v>
      </c>
      <c s="19" t="s">
        <v>37</v>
      </c>
      <c s="24" t="s">
        <v>38</v>
      </c>
      <c s="25" t="s">
        <v>39</v>
      </c>
      <c s="26">
        <v>26.128</v>
      </c>
      <c s="27">
        <v>0</v>
      </c>
      <c s="27">
        <f>ROUND(ROUND(H9,2)*ROUND(G9,3),2)</f>
      </c>
      <c r="O9">
        <f>(I9*21)/100</f>
      </c>
      <c t="s">
        <v>13</v>
      </c>
    </row>
    <row r="10" spans="1:5" ht="25.5">
      <c r="A10" s="28" t="s">
        <v>40</v>
      </c>
      <c r="E10" s="29" t="s">
        <v>41</v>
      </c>
    </row>
    <row r="11" spans="1:5" ht="63.75">
      <c r="A11" s="30" t="s">
        <v>42</v>
      </c>
      <c r="E11" s="31" t="s">
        <v>43</v>
      </c>
    </row>
    <row r="12" spans="1:5" ht="25.5">
      <c r="A12" t="s">
        <v>44</v>
      </c>
      <c r="E12" s="29" t="s">
        <v>45</v>
      </c>
    </row>
    <row r="13" spans="1:16" ht="12.75">
      <c r="A13" s="19" t="s">
        <v>35</v>
      </c>
      <c s="23" t="s">
        <v>13</v>
      </c>
      <c s="23" t="s">
        <v>36</v>
      </c>
      <c s="19" t="s">
        <v>46</v>
      </c>
      <c s="24" t="s">
        <v>38</v>
      </c>
      <c s="25" t="s">
        <v>39</v>
      </c>
      <c s="26">
        <v>62.368</v>
      </c>
      <c s="27">
        <v>0</v>
      </c>
      <c s="27">
        <f>ROUND(ROUND(H13,2)*ROUND(G13,3),2)</f>
      </c>
      <c r="O13">
        <f>(I13*21)/100</f>
      </c>
      <c t="s">
        <v>13</v>
      </c>
    </row>
    <row r="14" spans="1:5" ht="25.5">
      <c r="A14" s="28" t="s">
        <v>40</v>
      </c>
      <c r="E14" s="29" t="s">
        <v>47</v>
      </c>
    </row>
    <row r="15" spans="1:5" ht="114.75">
      <c r="A15" s="30" t="s">
        <v>42</v>
      </c>
      <c r="E15" s="31" t="s">
        <v>48</v>
      </c>
    </row>
    <row r="16" spans="1:5" ht="25.5">
      <c r="A16" t="s">
        <v>44</v>
      </c>
      <c r="E16" s="29" t="s">
        <v>45</v>
      </c>
    </row>
    <row r="17" spans="1:16" ht="12.75">
      <c r="A17" s="19" t="s">
        <v>35</v>
      </c>
      <c s="23" t="s">
        <v>12</v>
      </c>
      <c s="23" t="s">
        <v>36</v>
      </c>
      <c s="19" t="s">
        <v>49</v>
      </c>
      <c s="24" t="s">
        <v>38</v>
      </c>
      <c s="25" t="s">
        <v>39</v>
      </c>
      <c s="26">
        <v>1.297</v>
      </c>
      <c s="27">
        <v>0</v>
      </c>
      <c s="27">
        <f>ROUND(ROUND(H17,2)*ROUND(G17,3),2)</f>
      </c>
      <c r="O17">
        <f>(I17*21)/100</f>
      </c>
      <c t="s">
        <v>13</v>
      </c>
    </row>
    <row r="18" spans="1:5" ht="25.5">
      <c r="A18" s="28" t="s">
        <v>40</v>
      </c>
      <c r="E18" s="29" t="s">
        <v>50</v>
      </c>
    </row>
    <row r="19" spans="1:5" ht="38.25">
      <c r="A19" s="30" t="s">
        <v>42</v>
      </c>
      <c r="E19" s="31" t="s">
        <v>51</v>
      </c>
    </row>
    <row r="20" spans="1:5" ht="25.5">
      <c r="A20" t="s">
        <v>44</v>
      </c>
      <c r="E20" s="29" t="s">
        <v>45</v>
      </c>
    </row>
    <row r="21" spans="1:16" ht="12.75">
      <c r="A21" s="19" t="s">
        <v>35</v>
      </c>
      <c s="23" t="s">
        <v>23</v>
      </c>
      <c s="23" t="s">
        <v>36</v>
      </c>
      <c s="19" t="s">
        <v>52</v>
      </c>
      <c s="24" t="s">
        <v>38</v>
      </c>
      <c s="25" t="s">
        <v>39</v>
      </c>
      <c s="26">
        <v>12.953</v>
      </c>
      <c s="27">
        <v>0</v>
      </c>
      <c s="27">
        <f>ROUND(ROUND(H21,2)*ROUND(G21,3),2)</f>
      </c>
      <c r="O21">
        <f>(I21*21)/100</f>
      </c>
      <c t="s">
        <v>13</v>
      </c>
    </row>
    <row r="22" spans="1:5" ht="25.5">
      <c r="A22" s="28" t="s">
        <v>40</v>
      </c>
      <c r="E22" s="29" t="s">
        <v>53</v>
      </c>
    </row>
    <row r="23" spans="1:5" ht="63.75">
      <c r="A23" s="30" t="s">
        <v>42</v>
      </c>
      <c r="E23" s="31" t="s">
        <v>54</v>
      </c>
    </row>
    <row r="24" spans="1:5" ht="25.5">
      <c r="A24" t="s">
        <v>44</v>
      </c>
      <c r="E24" s="29" t="s">
        <v>45</v>
      </c>
    </row>
    <row r="25" spans="1:16" ht="12.75">
      <c r="A25" s="19" t="s">
        <v>35</v>
      </c>
      <c s="23" t="s">
        <v>25</v>
      </c>
      <c s="23" t="s">
        <v>55</v>
      </c>
      <c s="19" t="s">
        <v>56</v>
      </c>
      <c s="24" t="s">
        <v>57</v>
      </c>
      <c s="25" t="s">
        <v>58</v>
      </c>
      <c s="26">
        <v>1</v>
      </c>
      <c s="27">
        <v>0</v>
      </c>
      <c s="27">
        <f>ROUND(ROUND(H25,2)*ROUND(G25,3),2)</f>
      </c>
      <c r="O25">
        <f>(I25*21)/100</f>
      </c>
      <c t="s">
        <v>13</v>
      </c>
    </row>
    <row r="26" spans="1:5" ht="12.75">
      <c r="A26" s="28" t="s">
        <v>40</v>
      </c>
      <c r="E26" s="29" t="s">
        <v>59</v>
      </c>
    </row>
    <row r="27" spans="1:5" ht="12.75">
      <c r="A27" s="30" t="s">
        <v>42</v>
      </c>
      <c r="E27" s="31" t="s">
        <v>60</v>
      </c>
    </row>
    <row r="28" spans="1:5" ht="12.75">
      <c r="A28" t="s">
        <v>44</v>
      </c>
      <c r="E28" s="29" t="s">
        <v>61</v>
      </c>
    </row>
    <row r="29" spans="1:16" ht="12.75">
      <c r="A29" s="19" t="s">
        <v>35</v>
      </c>
      <c s="23" t="s">
        <v>27</v>
      </c>
      <c s="23" t="s">
        <v>62</v>
      </c>
      <c s="19" t="s">
        <v>56</v>
      </c>
      <c s="24" t="s">
        <v>63</v>
      </c>
      <c s="25" t="s">
        <v>58</v>
      </c>
      <c s="26">
        <v>1</v>
      </c>
      <c s="27">
        <v>0</v>
      </c>
      <c s="27">
        <f>ROUND(ROUND(H29,2)*ROUND(G29,3),2)</f>
      </c>
      <c r="O29">
        <f>(I29*21)/100</f>
      </c>
      <c t="s">
        <v>13</v>
      </c>
    </row>
    <row r="30" spans="1:5" ht="12.75">
      <c r="A30" s="28" t="s">
        <v>40</v>
      </c>
      <c r="E30" s="29" t="s">
        <v>64</v>
      </c>
    </row>
    <row r="31" spans="1:5" ht="12.75">
      <c r="A31" s="30" t="s">
        <v>42</v>
      </c>
      <c r="E31" s="31" t="s">
        <v>65</v>
      </c>
    </row>
    <row r="32" spans="1:5" ht="12.75">
      <c r="A32" t="s">
        <v>44</v>
      </c>
      <c r="E32" s="29" t="s">
        <v>61</v>
      </c>
    </row>
    <row r="33" spans="1:16" ht="12.75">
      <c r="A33" s="19" t="s">
        <v>35</v>
      </c>
      <c s="23" t="s">
        <v>66</v>
      </c>
      <c s="23" t="s">
        <v>67</v>
      </c>
      <c s="19" t="s">
        <v>56</v>
      </c>
      <c s="24" t="s">
        <v>68</v>
      </c>
      <c s="25" t="s">
        <v>58</v>
      </c>
      <c s="26">
        <v>1</v>
      </c>
      <c s="27">
        <v>0</v>
      </c>
      <c s="27">
        <f>ROUND(ROUND(H33,2)*ROUND(G33,3),2)</f>
      </c>
      <c r="O33">
        <f>(I33*21)/100</f>
      </c>
      <c t="s">
        <v>13</v>
      </c>
    </row>
    <row r="34" spans="1:5" ht="12.75">
      <c r="A34" s="28" t="s">
        <v>40</v>
      </c>
      <c r="E34" s="29" t="s">
        <v>56</v>
      </c>
    </row>
    <row r="35" spans="1:5" ht="12.75">
      <c r="A35" s="30" t="s">
        <v>42</v>
      </c>
      <c r="E35" s="31" t="s">
        <v>60</v>
      </c>
    </row>
    <row r="36" spans="1:5" ht="12.75">
      <c r="A36" t="s">
        <v>44</v>
      </c>
      <c r="E36" s="29" t="s">
        <v>69</v>
      </c>
    </row>
    <row r="37" spans="1:16" ht="12.75">
      <c r="A37" s="19" t="s">
        <v>35</v>
      </c>
      <c s="23" t="s">
        <v>70</v>
      </c>
      <c s="23" t="s">
        <v>71</v>
      </c>
      <c s="19" t="s">
        <v>56</v>
      </c>
      <c s="24" t="s">
        <v>72</v>
      </c>
      <c s="25" t="s">
        <v>58</v>
      </c>
      <c s="26">
        <v>1</v>
      </c>
      <c s="27">
        <v>0</v>
      </c>
      <c s="27">
        <f>ROUND(ROUND(H37,2)*ROUND(G37,3),2)</f>
      </c>
      <c r="O37">
        <f>(I37*21)/100</f>
      </c>
      <c t="s">
        <v>13</v>
      </c>
    </row>
    <row r="38" spans="1:5" ht="12.75">
      <c r="A38" s="28" t="s">
        <v>40</v>
      </c>
      <c r="E38" s="29" t="s">
        <v>73</v>
      </c>
    </row>
    <row r="39" spans="1:5" ht="12.75">
      <c r="A39" s="30" t="s">
        <v>42</v>
      </c>
      <c r="E39" s="31" t="s">
        <v>65</v>
      </c>
    </row>
    <row r="40" spans="1:5" ht="38.25">
      <c r="A40" t="s">
        <v>44</v>
      </c>
      <c r="E40" s="29" t="s">
        <v>74</v>
      </c>
    </row>
    <row r="41" spans="1:16" ht="12.75">
      <c r="A41" s="19" t="s">
        <v>35</v>
      </c>
      <c s="23" t="s">
        <v>30</v>
      </c>
      <c s="23" t="s">
        <v>75</v>
      </c>
      <c s="19" t="s">
        <v>56</v>
      </c>
      <c s="24" t="s">
        <v>76</v>
      </c>
      <c s="25" t="s">
        <v>58</v>
      </c>
      <c s="26">
        <v>1</v>
      </c>
      <c s="27">
        <v>0</v>
      </c>
      <c s="27">
        <f>ROUND(ROUND(H41,2)*ROUND(G41,3),2)</f>
      </c>
      <c r="O41">
        <f>(I41*21)/100</f>
      </c>
      <c t="s">
        <v>13</v>
      </c>
    </row>
    <row r="42" spans="1:5" ht="12.75">
      <c r="A42" s="28" t="s">
        <v>40</v>
      </c>
      <c r="E42" s="29" t="s">
        <v>77</v>
      </c>
    </row>
    <row r="43" spans="1:5" ht="12.75">
      <c r="A43" s="30" t="s">
        <v>42</v>
      </c>
      <c r="E43" s="31" t="s">
        <v>65</v>
      </c>
    </row>
    <row r="44" spans="1:5" ht="12.75">
      <c r="A44" t="s">
        <v>44</v>
      </c>
      <c r="E44" s="29" t="s">
        <v>78</v>
      </c>
    </row>
    <row r="45" spans="1:16" ht="12.75">
      <c r="A45" s="19" t="s">
        <v>35</v>
      </c>
      <c s="23" t="s">
        <v>32</v>
      </c>
      <c s="23" t="s">
        <v>79</v>
      </c>
      <c s="19" t="s">
        <v>56</v>
      </c>
      <c s="24" t="s">
        <v>80</v>
      </c>
      <c s="25" t="s">
        <v>58</v>
      </c>
      <c s="26">
        <v>1</v>
      </c>
      <c s="27">
        <v>0</v>
      </c>
      <c s="27">
        <f>ROUND(ROUND(H45,2)*ROUND(G45,3),2)</f>
      </c>
      <c r="O45">
        <f>(I45*21)/100</f>
      </c>
      <c t="s">
        <v>13</v>
      </c>
    </row>
    <row r="46" spans="1:5" ht="12.75">
      <c r="A46" s="28" t="s">
        <v>40</v>
      </c>
      <c r="E46" s="29" t="s">
        <v>81</v>
      </c>
    </row>
    <row r="47" spans="1:5" ht="12.75">
      <c r="A47" s="30" t="s">
        <v>42</v>
      </c>
      <c r="E47" s="31" t="s">
        <v>60</v>
      </c>
    </row>
    <row r="48" spans="1:5" ht="12.75">
      <c r="A48" t="s">
        <v>44</v>
      </c>
      <c r="E48" s="29" t="s">
        <v>78</v>
      </c>
    </row>
    <row r="49" spans="1:16" ht="12.75">
      <c r="A49" s="19" t="s">
        <v>35</v>
      </c>
      <c s="23" t="s">
        <v>82</v>
      </c>
      <c s="23" t="s">
        <v>83</v>
      </c>
      <c s="19" t="s">
        <v>56</v>
      </c>
      <c s="24" t="s">
        <v>84</v>
      </c>
      <c s="25" t="s">
        <v>85</v>
      </c>
      <c s="26">
        <v>1</v>
      </c>
      <c s="27">
        <v>0</v>
      </c>
      <c s="27">
        <f>ROUND(ROUND(H49,2)*ROUND(G49,3),2)</f>
      </c>
      <c r="O49">
        <f>(I49*21)/100</f>
      </c>
      <c t="s">
        <v>13</v>
      </c>
    </row>
    <row r="50" spans="1:5" ht="12.75">
      <c r="A50" s="28" t="s">
        <v>40</v>
      </c>
      <c r="E50" s="29" t="s">
        <v>86</v>
      </c>
    </row>
    <row r="51" spans="1:5" ht="12.75">
      <c r="A51" s="30" t="s">
        <v>42</v>
      </c>
      <c r="E51" s="31" t="s">
        <v>65</v>
      </c>
    </row>
    <row r="52" spans="1:5" ht="89.25">
      <c r="A52" t="s">
        <v>44</v>
      </c>
      <c r="E52" s="29" t="s">
        <v>87</v>
      </c>
    </row>
    <row r="53" spans="1:16" ht="12.75">
      <c r="A53" s="19" t="s">
        <v>35</v>
      </c>
      <c s="23" t="s">
        <v>88</v>
      </c>
      <c s="23" t="s">
        <v>89</v>
      </c>
      <c s="19" t="s">
        <v>56</v>
      </c>
      <c s="24" t="s">
        <v>90</v>
      </c>
      <c s="25" t="s">
        <v>58</v>
      </c>
      <c s="26">
        <v>1</v>
      </c>
      <c s="27">
        <v>0</v>
      </c>
      <c s="27">
        <f>ROUND(ROUND(H53,2)*ROUND(G53,3),2)</f>
      </c>
      <c r="O53">
        <f>(I53*21)/100</f>
      </c>
      <c t="s">
        <v>13</v>
      </c>
    </row>
    <row r="54" spans="1:5" ht="12.75">
      <c r="A54" s="28" t="s">
        <v>40</v>
      </c>
      <c r="E54" s="29" t="s">
        <v>56</v>
      </c>
    </row>
    <row r="55" spans="1:5" ht="12.75">
      <c r="A55" s="30" t="s">
        <v>42</v>
      </c>
      <c r="E55" s="31" t="s">
        <v>65</v>
      </c>
    </row>
    <row r="56" spans="1:5" ht="12.75">
      <c r="A56" t="s">
        <v>44</v>
      </c>
      <c r="E56" s="29" t="s">
        <v>91</v>
      </c>
    </row>
    <row r="57" spans="1:18" ht="12.75" customHeight="1">
      <c r="A57" s="5" t="s">
        <v>33</v>
      </c>
      <c s="5"/>
      <c s="34" t="s">
        <v>19</v>
      </c>
      <c s="5"/>
      <c s="21" t="s">
        <v>92</v>
      </c>
      <c s="5"/>
      <c s="5"/>
      <c s="5"/>
      <c s="35">
        <f>0+Q57</f>
      </c>
      <c r="O57">
        <f>0+R57</f>
      </c>
      <c r="Q57">
        <f>0+I58+I62+I66+I70+I74+I78+I82+I86+I90+I94+I98+I102</f>
      </c>
      <c>
        <f>0+O58+O62+O66+O70+O74+O78+O82+O86+O90+O94+O98+O102</f>
      </c>
    </row>
    <row r="58" spans="1:16" ht="12.75">
      <c r="A58" s="19" t="s">
        <v>35</v>
      </c>
      <c s="23" t="s">
        <v>93</v>
      </c>
      <c s="23" t="s">
        <v>94</v>
      </c>
      <c s="19" t="s">
        <v>56</v>
      </c>
      <c s="24" t="s">
        <v>95</v>
      </c>
      <c s="25" t="s">
        <v>96</v>
      </c>
      <c s="26">
        <v>20</v>
      </c>
      <c s="27">
        <v>0</v>
      </c>
      <c s="27">
        <f>ROUND(ROUND(H58,2)*ROUND(G58,3),2)</f>
      </c>
      <c r="O58">
        <f>(I58*21)/100</f>
      </c>
      <c t="s">
        <v>13</v>
      </c>
    </row>
    <row r="59" spans="1:5" ht="12.75">
      <c r="A59" s="28" t="s">
        <v>40</v>
      </c>
      <c r="E59" s="29" t="s">
        <v>97</v>
      </c>
    </row>
    <row r="60" spans="1:5" ht="12.75">
      <c r="A60" s="30" t="s">
        <v>42</v>
      </c>
      <c r="E60" s="31" t="s">
        <v>98</v>
      </c>
    </row>
    <row r="61" spans="1:5" ht="38.25">
      <c r="A61" t="s">
        <v>44</v>
      </c>
      <c r="E61" s="29" t="s">
        <v>99</v>
      </c>
    </row>
    <row r="62" spans="1:16" ht="25.5">
      <c r="A62" s="19" t="s">
        <v>35</v>
      </c>
      <c s="23" t="s">
        <v>100</v>
      </c>
      <c s="23" t="s">
        <v>101</v>
      </c>
      <c s="19" t="s">
        <v>56</v>
      </c>
      <c s="24" t="s">
        <v>102</v>
      </c>
      <c s="25" t="s">
        <v>103</v>
      </c>
      <c s="26">
        <v>8.635</v>
      </c>
      <c s="27">
        <v>0</v>
      </c>
      <c s="27">
        <f>ROUND(ROUND(H62,2)*ROUND(G62,3),2)</f>
      </c>
      <c r="O62">
        <f>(I62*21)/100</f>
      </c>
      <c t="s">
        <v>13</v>
      </c>
    </row>
    <row r="63" spans="1:5" ht="12.75">
      <c r="A63" s="28" t="s">
        <v>40</v>
      </c>
      <c r="E63" s="29" t="s">
        <v>104</v>
      </c>
    </row>
    <row r="64" spans="1:5" ht="63.75">
      <c r="A64" s="30" t="s">
        <v>42</v>
      </c>
      <c r="E64" s="31" t="s">
        <v>105</v>
      </c>
    </row>
    <row r="65" spans="1:5" ht="63.75">
      <c r="A65" t="s">
        <v>44</v>
      </c>
      <c r="E65" s="29" t="s">
        <v>106</v>
      </c>
    </row>
    <row r="66" spans="1:16" ht="25.5">
      <c r="A66" s="19" t="s">
        <v>35</v>
      </c>
      <c s="23" t="s">
        <v>107</v>
      </c>
      <c s="23" t="s">
        <v>108</v>
      </c>
      <c s="19" t="s">
        <v>56</v>
      </c>
      <c s="24" t="s">
        <v>109</v>
      </c>
      <c s="25" t="s">
        <v>103</v>
      </c>
      <c s="26">
        <v>23.728</v>
      </c>
      <c s="27">
        <v>0</v>
      </c>
      <c s="27">
        <f>ROUND(ROUND(H66,2)*ROUND(G66,3),2)</f>
      </c>
      <c r="O66">
        <f>(I66*21)/100</f>
      </c>
      <c t="s">
        <v>13</v>
      </c>
    </row>
    <row r="67" spans="1:5" ht="12.75">
      <c r="A67" s="28" t="s">
        <v>40</v>
      </c>
      <c r="E67" s="29" t="s">
        <v>110</v>
      </c>
    </row>
    <row r="68" spans="1:5" ht="38.25">
      <c r="A68" s="30" t="s">
        <v>42</v>
      </c>
      <c r="E68" s="31" t="s">
        <v>111</v>
      </c>
    </row>
    <row r="69" spans="1:5" ht="63.75">
      <c r="A69" t="s">
        <v>44</v>
      </c>
      <c r="E69" s="29" t="s">
        <v>106</v>
      </c>
    </row>
    <row r="70" spans="1:16" ht="25.5">
      <c r="A70" s="19" t="s">
        <v>35</v>
      </c>
      <c s="23" t="s">
        <v>112</v>
      </c>
      <c s="23" t="s">
        <v>113</v>
      </c>
      <c s="19" t="s">
        <v>56</v>
      </c>
      <c s="24" t="s">
        <v>114</v>
      </c>
      <c s="25" t="s">
        <v>103</v>
      </c>
      <c s="26">
        <v>23.728</v>
      </c>
      <c s="27">
        <v>0</v>
      </c>
      <c s="27">
        <f>ROUND(ROUND(H70,2)*ROUND(G70,3),2)</f>
      </c>
      <c r="O70">
        <f>(I70*21)/100</f>
      </c>
      <c t="s">
        <v>13</v>
      </c>
    </row>
    <row r="71" spans="1:5" ht="12.75">
      <c r="A71" s="28" t="s">
        <v>40</v>
      </c>
      <c r="E71" s="29" t="s">
        <v>56</v>
      </c>
    </row>
    <row r="72" spans="1:5" ht="38.25">
      <c r="A72" s="30" t="s">
        <v>42</v>
      </c>
      <c r="E72" s="31" t="s">
        <v>115</v>
      </c>
    </row>
    <row r="73" spans="1:5" ht="63.75">
      <c r="A73" t="s">
        <v>44</v>
      </c>
      <c r="E73" s="29" t="s">
        <v>106</v>
      </c>
    </row>
    <row r="74" spans="1:16" ht="25.5">
      <c r="A74" s="19" t="s">
        <v>35</v>
      </c>
      <c s="23" t="s">
        <v>116</v>
      </c>
      <c s="23" t="s">
        <v>117</v>
      </c>
      <c s="19" t="s">
        <v>56</v>
      </c>
      <c s="24" t="s">
        <v>118</v>
      </c>
      <c s="25" t="s">
        <v>103</v>
      </c>
      <c s="26">
        <v>1.493</v>
      </c>
      <c s="27">
        <v>0</v>
      </c>
      <c s="27">
        <f>ROUND(ROUND(H74,2)*ROUND(G74,3),2)</f>
      </c>
      <c r="O74">
        <f>(I74*21)/100</f>
      </c>
      <c t="s">
        <v>13</v>
      </c>
    </row>
    <row r="75" spans="1:5" ht="12.75">
      <c r="A75" s="28" t="s">
        <v>40</v>
      </c>
      <c r="E75" s="29" t="s">
        <v>56</v>
      </c>
    </row>
    <row r="76" spans="1:5" ht="38.25">
      <c r="A76" s="30" t="s">
        <v>42</v>
      </c>
      <c r="E76" s="31" t="s">
        <v>119</v>
      </c>
    </row>
    <row r="77" spans="1:5" ht="63.75">
      <c r="A77" t="s">
        <v>44</v>
      </c>
      <c r="E77" s="29" t="s">
        <v>106</v>
      </c>
    </row>
    <row r="78" spans="1:16" ht="12.75">
      <c r="A78" s="19" t="s">
        <v>35</v>
      </c>
      <c s="23" t="s">
        <v>120</v>
      </c>
      <c s="23" t="s">
        <v>121</v>
      </c>
      <c s="19" t="s">
        <v>56</v>
      </c>
      <c s="24" t="s">
        <v>122</v>
      </c>
      <c s="25" t="s">
        <v>123</v>
      </c>
      <c s="26">
        <v>80</v>
      </c>
      <c s="27">
        <v>0</v>
      </c>
      <c s="27">
        <f>ROUND(ROUND(H78,2)*ROUND(G78,3),2)</f>
      </c>
      <c r="O78">
        <f>(I78*21)/100</f>
      </c>
      <c t="s">
        <v>13</v>
      </c>
    </row>
    <row r="79" spans="1:5" ht="12.75">
      <c r="A79" s="28" t="s">
        <v>40</v>
      </c>
      <c r="E79" s="29" t="s">
        <v>56</v>
      </c>
    </row>
    <row r="80" spans="1:5" ht="25.5">
      <c r="A80" s="30" t="s">
        <v>42</v>
      </c>
      <c r="E80" s="31" t="s">
        <v>124</v>
      </c>
    </row>
    <row r="81" spans="1:5" ht="63.75">
      <c r="A81" t="s">
        <v>44</v>
      </c>
      <c r="E81" s="29" t="s">
        <v>106</v>
      </c>
    </row>
    <row r="82" spans="1:16" ht="12.75">
      <c r="A82" s="19" t="s">
        <v>35</v>
      </c>
      <c s="23" t="s">
        <v>125</v>
      </c>
      <c s="23" t="s">
        <v>126</v>
      </c>
      <c s="19" t="s">
        <v>56</v>
      </c>
      <c s="24" t="s">
        <v>127</v>
      </c>
      <c s="25" t="s">
        <v>103</v>
      </c>
      <c s="26">
        <v>4.95</v>
      </c>
      <c s="27">
        <v>0</v>
      </c>
      <c s="27">
        <f>ROUND(ROUND(H82,2)*ROUND(G82,3),2)</f>
      </c>
      <c r="O82">
        <f>(I82*21)/100</f>
      </c>
      <c t="s">
        <v>13</v>
      </c>
    </row>
    <row r="83" spans="1:5" ht="12.75">
      <c r="A83" s="28" t="s">
        <v>40</v>
      </c>
      <c r="E83" s="29" t="s">
        <v>56</v>
      </c>
    </row>
    <row r="84" spans="1:5" ht="25.5">
      <c r="A84" s="30" t="s">
        <v>42</v>
      </c>
      <c r="E84" s="31" t="s">
        <v>128</v>
      </c>
    </row>
    <row r="85" spans="1:5" ht="76.5">
      <c r="A85" t="s">
        <v>44</v>
      </c>
      <c r="E85" s="29" t="s">
        <v>129</v>
      </c>
    </row>
    <row r="86" spans="1:16" ht="12.75">
      <c r="A86" s="19" t="s">
        <v>35</v>
      </c>
      <c s="23" t="s">
        <v>130</v>
      </c>
      <c s="23" t="s">
        <v>131</v>
      </c>
      <c s="19" t="s">
        <v>56</v>
      </c>
      <c s="24" t="s">
        <v>132</v>
      </c>
      <c s="25" t="s">
        <v>103</v>
      </c>
      <c s="26">
        <v>2.4</v>
      </c>
      <c s="27">
        <v>0</v>
      </c>
      <c s="27">
        <f>ROUND(ROUND(H86,2)*ROUND(G86,3),2)</f>
      </c>
      <c r="O86">
        <f>(I86*21)/100</f>
      </c>
      <c t="s">
        <v>13</v>
      </c>
    </row>
    <row r="87" spans="1:5" ht="12.75">
      <c r="A87" s="28" t="s">
        <v>40</v>
      </c>
      <c r="E87" s="29" t="s">
        <v>133</v>
      </c>
    </row>
    <row r="88" spans="1:5" ht="25.5">
      <c r="A88" s="30" t="s">
        <v>42</v>
      </c>
      <c r="E88" s="31" t="s">
        <v>134</v>
      </c>
    </row>
    <row r="89" spans="1:5" ht="318.75">
      <c r="A89" t="s">
        <v>44</v>
      </c>
      <c r="E89" s="29" t="s">
        <v>135</v>
      </c>
    </row>
    <row r="90" spans="1:16" ht="12.75">
      <c r="A90" s="19" t="s">
        <v>35</v>
      </c>
      <c s="23" t="s">
        <v>136</v>
      </c>
      <c s="23" t="s">
        <v>137</v>
      </c>
      <c s="19" t="s">
        <v>37</v>
      </c>
      <c s="24" t="s">
        <v>138</v>
      </c>
      <c s="25" t="s">
        <v>103</v>
      </c>
      <c s="26">
        <v>12.675</v>
      </c>
      <c s="27">
        <v>0</v>
      </c>
      <c s="27">
        <f>ROUND(ROUND(H90,2)*ROUND(G90,3),2)</f>
      </c>
      <c r="O90">
        <f>(I90*21)/100</f>
      </c>
      <c t="s">
        <v>13</v>
      </c>
    </row>
    <row r="91" spans="1:5" ht="12.75">
      <c r="A91" s="28" t="s">
        <v>40</v>
      </c>
      <c r="E91" s="29" t="s">
        <v>139</v>
      </c>
    </row>
    <row r="92" spans="1:5" ht="25.5">
      <c r="A92" s="30" t="s">
        <v>42</v>
      </c>
      <c r="E92" s="31" t="s">
        <v>140</v>
      </c>
    </row>
    <row r="93" spans="1:5" ht="229.5">
      <c r="A93" t="s">
        <v>44</v>
      </c>
      <c r="E93" s="29" t="s">
        <v>141</v>
      </c>
    </row>
    <row r="94" spans="1:16" ht="12.75">
      <c r="A94" s="19" t="s">
        <v>35</v>
      </c>
      <c s="23" t="s">
        <v>142</v>
      </c>
      <c s="23" t="s">
        <v>137</v>
      </c>
      <c s="19" t="s">
        <v>46</v>
      </c>
      <c s="24" t="s">
        <v>138</v>
      </c>
      <c s="25" t="s">
        <v>103</v>
      </c>
      <c s="26">
        <v>1.853</v>
      </c>
      <c s="27">
        <v>0</v>
      </c>
      <c s="27">
        <f>ROUND(ROUND(H94,2)*ROUND(G94,3),2)</f>
      </c>
      <c r="O94">
        <f>(I94*21)/100</f>
      </c>
      <c t="s">
        <v>13</v>
      </c>
    </row>
    <row r="95" spans="1:5" ht="12.75">
      <c r="A95" s="28" t="s">
        <v>40</v>
      </c>
      <c r="E95" s="29" t="s">
        <v>143</v>
      </c>
    </row>
    <row r="96" spans="1:5" ht="25.5">
      <c r="A96" s="30" t="s">
        <v>42</v>
      </c>
      <c r="E96" s="31" t="s">
        <v>144</v>
      </c>
    </row>
    <row r="97" spans="1:5" ht="229.5">
      <c r="A97" t="s">
        <v>44</v>
      </c>
      <c r="E97" s="29" t="s">
        <v>141</v>
      </c>
    </row>
    <row r="98" spans="1:16" ht="12.75">
      <c r="A98" s="19" t="s">
        <v>35</v>
      </c>
      <c s="23" t="s">
        <v>145</v>
      </c>
      <c s="23" t="s">
        <v>146</v>
      </c>
      <c s="19" t="s">
        <v>56</v>
      </c>
      <c s="24" t="s">
        <v>147</v>
      </c>
      <c s="25" t="s">
        <v>96</v>
      </c>
      <c s="26">
        <v>164.8</v>
      </c>
      <c s="27">
        <v>0</v>
      </c>
      <c s="27">
        <f>ROUND(ROUND(H98,2)*ROUND(G98,3),2)</f>
      </c>
      <c r="O98">
        <f>(I98*21)/100</f>
      </c>
      <c t="s">
        <v>13</v>
      </c>
    </row>
    <row r="99" spans="1:5" ht="12.75">
      <c r="A99" s="28" t="s">
        <v>40</v>
      </c>
      <c r="E99" s="29" t="s">
        <v>148</v>
      </c>
    </row>
    <row r="100" spans="1:5" ht="63.75">
      <c r="A100" s="30" t="s">
        <v>42</v>
      </c>
      <c r="E100" s="31" t="s">
        <v>149</v>
      </c>
    </row>
    <row r="101" spans="1:5" ht="38.25">
      <c r="A101" t="s">
        <v>44</v>
      </c>
      <c r="E101" s="29" t="s">
        <v>150</v>
      </c>
    </row>
    <row r="102" spans="1:16" ht="12.75">
      <c r="A102" s="19" t="s">
        <v>35</v>
      </c>
      <c s="23" t="s">
        <v>151</v>
      </c>
      <c s="23" t="s">
        <v>152</v>
      </c>
      <c s="19" t="s">
        <v>56</v>
      </c>
      <c s="24" t="s">
        <v>153</v>
      </c>
      <c s="25" t="s">
        <v>96</v>
      </c>
      <c s="26">
        <v>164.8</v>
      </c>
      <c s="27">
        <v>0</v>
      </c>
      <c s="27">
        <f>ROUND(ROUND(H102,2)*ROUND(G102,3),2)</f>
      </c>
      <c r="O102">
        <f>(I102*21)/100</f>
      </c>
      <c t="s">
        <v>13</v>
      </c>
    </row>
    <row r="103" spans="1:5" ht="12.75">
      <c r="A103" s="28" t="s">
        <v>40</v>
      </c>
      <c r="E103" s="29" t="s">
        <v>56</v>
      </c>
    </row>
    <row r="104" spans="1:5" ht="63.75">
      <c r="A104" s="30" t="s">
        <v>42</v>
      </c>
      <c r="E104" s="31" t="s">
        <v>149</v>
      </c>
    </row>
    <row r="105" spans="1:5" ht="25.5">
      <c r="A105" t="s">
        <v>44</v>
      </c>
      <c r="E105" s="29" t="s">
        <v>154</v>
      </c>
    </row>
    <row r="106" spans="1:18" ht="12.75" customHeight="1">
      <c r="A106" s="5" t="s">
        <v>33</v>
      </c>
      <c s="5"/>
      <c s="34" t="s">
        <v>13</v>
      </c>
      <c s="5"/>
      <c s="21" t="s">
        <v>155</v>
      </c>
      <c s="5"/>
      <c s="5"/>
      <c s="5"/>
      <c s="35">
        <f>0+Q106</f>
      </c>
      <c r="O106">
        <f>0+R106</f>
      </c>
      <c r="Q106">
        <f>0+I107+I111+I115+I119</f>
      </c>
      <c>
        <f>0+O107+O111+O115+O119</f>
      </c>
    </row>
    <row r="107" spans="1:16" ht="12.75">
      <c r="A107" s="19" t="s">
        <v>35</v>
      </c>
      <c s="23" t="s">
        <v>156</v>
      </c>
      <c s="23" t="s">
        <v>157</v>
      </c>
      <c s="19" t="s">
        <v>56</v>
      </c>
      <c s="24" t="s">
        <v>158</v>
      </c>
      <c s="25" t="s">
        <v>96</v>
      </c>
      <c s="26">
        <v>58.5</v>
      </c>
      <c s="27">
        <v>0</v>
      </c>
      <c s="27">
        <f>ROUND(ROUND(H107,2)*ROUND(G107,3),2)</f>
      </c>
      <c r="O107">
        <f>(I107*21)/100</f>
      </c>
      <c t="s">
        <v>13</v>
      </c>
    </row>
    <row r="108" spans="1:5" ht="12.75">
      <c r="A108" s="28" t="s">
        <v>40</v>
      </c>
      <c r="E108" s="29" t="s">
        <v>159</v>
      </c>
    </row>
    <row r="109" spans="1:5" ht="25.5">
      <c r="A109" s="30" t="s">
        <v>42</v>
      </c>
      <c r="E109" s="31" t="s">
        <v>160</v>
      </c>
    </row>
    <row r="110" spans="1:5" ht="102">
      <c r="A110" t="s">
        <v>44</v>
      </c>
      <c r="E110" s="29" t="s">
        <v>161</v>
      </c>
    </row>
    <row r="111" spans="1:16" ht="12.75">
      <c r="A111" s="19" t="s">
        <v>35</v>
      </c>
      <c s="23" t="s">
        <v>162</v>
      </c>
      <c s="23" t="s">
        <v>163</v>
      </c>
      <c s="19" t="s">
        <v>56</v>
      </c>
      <c s="24" t="s">
        <v>164</v>
      </c>
      <c s="25" t="s">
        <v>103</v>
      </c>
      <c s="26">
        <v>0.255</v>
      </c>
      <c s="27">
        <v>0</v>
      </c>
      <c s="27">
        <f>ROUND(ROUND(H111,2)*ROUND(G111,3),2)</f>
      </c>
      <c r="O111">
        <f>(I111*21)/100</f>
      </c>
      <c t="s">
        <v>13</v>
      </c>
    </row>
    <row r="112" spans="1:5" ht="12.75">
      <c r="A112" s="28" t="s">
        <v>40</v>
      </c>
      <c r="E112" s="29" t="s">
        <v>56</v>
      </c>
    </row>
    <row r="113" spans="1:5" ht="38.25">
      <c r="A113" s="30" t="s">
        <v>42</v>
      </c>
      <c r="E113" s="31" t="s">
        <v>165</v>
      </c>
    </row>
    <row r="114" spans="1:5" ht="369.75">
      <c r="A114" t="s">
        <v>44</v>
      </c>
      <c r="E114" s="29" t="s">
        <v>166</v>
      </c>
    </row>
    <row r="115" spans="1:16" ht="12.75">
      <c r="A115" s="19" t="s">
        <v>35</v>
      </c>
      <c s="23" t="s">
        <v>167</v>
      </c>
      <c s="23" t="s">
        <v>168</v>
      </c>
      <c s="19" t="s">
        <v>56</v>
      </c>
      <c s="24" t="s">
        <v>169</v>
      </c>
      <c s="25" t="s">
        <v>39</v>
      </c>
      <c s="26">
        <v>0.038</v>
      </c>
      <c s="27">
        <v>0</v>
      </c>
      <c s="27">
        <f>ROUND(ROUND(H115,2)*ROUND(G115,3),2)</f>
      </c>
      <c r="O115">
        <f>(I115*21)/100</f>
      </c>
      <c t="s">
        <v>13</v>
      </c>
    </row>
    <row r="116" spans="1:5" ht="12.75">
      <c r="A116" s="28" t="s">
        <v>40</v>
      </c>
      <c r="E116" s="29" t="s">
        <v>170</v>
      </c>
    </row>
    <row r="117" spans="1:5" ht="38.25">
      <c r="A117" s="30" t="s">
        <v>42</v>
      </c>
      <c r="E117" s="31" t="s">
        <v>171</v>
      </c>
    </row>
    <row r="118" spans="1:5" ht="267.75">
      <c r="A118" t="s">
        <v>44</v>
      </c>
      <c r="E118" s="29" t="s">
        <v>172</v>
      </c>
    </row>
    <row r="119" spans="1:16" ht="12.75">
      <c r="A119" s="19" t="s">
        <v>35</v>
      </c>
      <c s="23" t="s">
        <v>173</v>
      </c>
      <c s="23" t="s">
        <v>174</v>
      </c>
      <c s="19" t="s">
        <v>56</v>
      </c>
      <c s="24" t="s">
        <v>175</v>
      </c>
      <c s="25" t="s">
        <v>96</v>
      </c>
      <c s="26">
        <v>50</v>
      </c>
      <c s="27">
        <v>0</v>
      </c>
      <c s="27">
        <f>ROUND(ROUND(H119,2)*ROUND(G119,3),2)</f>
      </c>
      <c r="O119">
        <f>(I119*21)/100</f>
      </c>
      <c t="s">
        <v>13</v>
      </c>
    </row>
    <row r="120" spans="1:5" ht="12.75">
      <c r="A120" s="28" t="s">
        <v>40</v>
      </c>
      <c r="E120" s="29" t="s">
        <v>176</v>
      </c>
    </row>
    <row r="121" spans="1:5" ht="12.75">
      <c r="A121" s="30" t="s">
        <v>42</v>
      </c>
      <c r="E121" s="31" t="s">
        <v>177</v>
      </c>
    </row>
    <row r="122" spans="1:5" ht="127.5">
      <c r="A122" t="s">
        <v>44</v>
      </c>
      <c r="E122" s="29" t="s">
        <v>178</v>
      </c>
    </row>
    <row r="123" spans="1:18" ht="12.75" customHeight="1">
      <c r="A123" s="5" t="s">
        <v>33</v>
      </c>
      <c s="5"/>
      <c s="34" t="s">
        <v>12</v>
      </c>
      <c s="5"/>
      <c s="21" t="s">
        <v>179</v>
      </c>
      <c s="5"/>
      <c s="5"/>
      <c s="5"/>
      <c s="35">
        <f>0+Q123</f>
      </c>
      <c r="O123">
        <f>0+R123</f>
      </c>
      <c r="Q123">
        <f>0+I124+I128</f>
      </c>
      <c>
        <f>0+O124+O128</f>
      </c>
    </row>
    <row r="124" spans="1:16" ht="12.75">
      <c r="A124" s="19" t="s">
        <v>35</v>
      </c>
      <c s="23" t="s">
        <v>180</v>
      </c>
      <c s="23" t="s">
        <v>181</v>
      </c>
      <c s="19" t="s">
        <v>56</v>
      </c>
      <c s="24" t="s">
        <v>182</v>
      </c>
      <c s="25" t="s">
        <v>103</v>
      </c>
      <c s="26">
        <v>0.298</v>
      </c>
      <c s="27">
        <v>0</v>
      </c>
      <c s="27">
        <f>ROUND(ROUND(H124,2)*ROUND(G124,3),2)</f>
      </c>
      <c r="O124">
        <f>(I124*21)/100</f>
      </c>
      <c t="s">
        <v>13</v>
      </c>
    </row>
    <row r="125" spans="1:5" ht="12.75">
      <c r="A125" s="28" t="s">
        <v>40</v>
      </c>
      <c r="E125" s="29" t="s">
        <v>183</v>
      </c>
    </row>
    <row r="126" spans="1:5" ht="38.25">
      <c r="A126" s="30" t="s">
        <v>42</v>
      </c>
      <c r="E126" s="31" t="s">
        <v>184</v>
      </c>
    </row>
    <row r="127" spans="1:5" ht="369.75">
      <c r="A127" t="s">
        <v>44</v>
      </c>
      <c r="E127" s="29" t="s">
        <v>185</v>
      </c>
    </row>
    <row r="128" spans="1:16" ht="12.75">
      <c r="A128" s="19" t="s">
        <v>35</v>
      </c>
      <c s="23" t="s">
        <v>186</v>
      </c>
      <c s="23" t="s">
        <v>187</v>
      </c>
      <c s="19" t="s">
        <v>56</v>
      </c>
      <c s="24" t="s">
        <v>188</v>
      </c>
      <c s="25" t="s">
        <v>39</v>
      </c>
      <c s="26">
        <v>0.045</v>
      </c>
      <c s="27">
        <v>0</v>
      </c>
      <c s="27">
        <f>ROUND(ROUND(H128,2)*ROUND(G128,3),2)</f>
      </c>
      <c r="O128">
        <f>(I128*21)/100</f>
      </c>
      <c t="s">
        <v>13</v>
      </c>
    </row>
    <row r="129" spans="1:5" ht="12.75">
      <c r="A129" s="28" t="s">
        <v>40</v>
      </c>
      <c r="E129" s="29" t="s">
        <v>189</v>
      </c>
    </row>
    <row r="130" spans="1:5" ht="38.25">
      <c r="A130" s="30" t="s">
        <v>42</v>
      </c>
      <c r="E130" s="31" t="s">
        <v>190</v>
      </c>
    </row>
    <row r="131" spans="1:5" ht="267.75">
      <c r="A131" t="s">
        <v>44</v>
      </c>
      <c r="E131" s="29" t="s">
        <v>172</v>
      </c>
    </row>
    <row r="132" spans="1:18" ht="12.75" customHeight="1">
      <c r="A132" s="5" t="s">
        <v>33</v>
      </c>
      <c s="5"/>
      <c s="34" t="s">
        <v>23</v>
      </c>
      <c s="5"/>
      <c s="21" t="s">
        <v>191</v>
      </c>
      <c s="5"/>
      <c s="5"/>
      <c s="5"/>
      <c s="35">
        <f>0+Q132</f>
      </c>
      <c r="O132">
        <f>0+R132</f>
      </c>
      <c r="Q132">
        <f>0+I133+I137+I141+I145</f>
      </c>
      <c>
        <f>0+O133+O137+O141+O145</f>
      </c>
    </row>
    <row r="133" spans="1:16" ht="12.75">
      <c r="A133" s="19" t="s">
        <v>35</v>
      </c>
      <c s="23" t="s">
        <v>192</v>
      </c>
      <c s="23" t="s">
        <v>193</v>
      </c>
      <c s="19" t="s">
        <v>56</v>
      </c>
      <c s="24" t="s">
        <v>194</v>
      </c>
      <c s="25" t="s">
        <v>103</v>
      </c>
      <c s="26">
        <v>0.802</v>
      </c>
      <c s="27">
        <v>0</v>
      </c>
      <c s="27">
        <f>ROUND(ROUND(H133,2)*ROUND(G133,3),2)</f>
      </c>
      <c r="O133">
        <f>(I133*21)/100</f>
      </c>
      <c t="s">
        <v>13</v>
      </c>
    </row>
    <row r="134" spans="1:5" ht="12.75">
      <c r="A134" s="28" t="s">
        <v>40</v>
      </c>
      <c r="E134" s="29" t="s">
        <v>195</v>
      </c>
    </row>
    <row r="135" spans="1:5" ht="38.25">
      <c r="A135" s="30" t="s">
        <v>42</v>
      </c>
      <c r="E135" s="31" t="s">
        <v>196</v>
      </c>
    </row>
    <row r="136" spans="1:5" ht="369.75">
      <c r="A136" t="s">
        <v>44</v>
      </c>
      <c r="E136" s="29" t="s">
        <v>185</v>
      </c>
    </row>
    <row r="137" spans="1:16" ht="12.75">
      <c r="A137" s="19" t="s">
        <v>35</v>
      </c>
      <c s="23" t="s">
        <v>197</v>
      </c>
      <c s="23" t="s">
        <v>198</v>
      </c>
      <c s="19" t="s">
        <v>56</v>
      </c>
      <c s="24" t="s">
        <v>199</v>
      </c>
      <c s="25" t="s">
        <v>39</v>
      </c>
      <c s="26">
        <v>0.12</v>
      </c>
      <c s="27">
        <v>0</v>
      </c>
      <c s="27">
        <f>ROUND(ROUND(H137,2)*ROUND(G137,3),2)</f>
      </c>
      <c r="O137">
        <f>(I137*21)/100</f>
      </c>
      <c t="s">
        <v>13</v>
      </c>
    </row>
    <row r="138" spans="1:5" ht="12.75">
      <c r="A138" s="28" t="s">
        <v>40</v>
      </c>
      <c r="E138" s="29" t="s">
        <v>200</v>
      </c>
    </row>
    <row r="139" spans="1:5" ht="38.25">
      <c r="A139" s="30" t="s">
        <v>42</v>
      </c>
      <c r="E139" s="31" t="s">
        <v>201</v>
      </c>
    </row>
    <row r="140" spans="1:5" ht="267.75">
      <c r="A140" t="s">
        <v>44</v>
      </c>
      <c r="E140" s="29" t="s">
        <v>202</v>
      </c>
    </row>
    <row r="141" spans="1:16" ht="12.75">
      <c r="A141" s="19" t="s">
        <v>35</v>
      </c>
      <c s="23" t="s">
        <v>203</v>
      </c>
      <c s="23" t="s">
        <v>204</v>
      </c>
      <c s="19" t="s">
        <v>37</v>
      </c>
      <c s="24" t="s">
        <v>205</v>
      </c>
      <c s="25" t="s">
        <v>103</v>
      </c>
      <c s="26">
        <v>0.24</v>
      </c>
      <c s="27">
        <v>0</v>
      </c>
      <c s="27">
        <f>ROUND(ROUND(H141,2)*ROUND(G141,3),2)</f>
      </c>
      <c r="O141">
        <f>(I141*21)/100</f>
      </c>
      <c t="s">
        <v>13</v>
      </c>
    </row>
    <row r="142" spans="1:5" ht="12.75">
      <c r="A142" s="28" t="s">
        <v>40</v>
      </c>
      <c r="E142" s="29" t="s">
        <v>56</v>
      </c>
    </row>
    <row r="143" spans="1:5" ht="38.25">
      <c r="A143" s="30" t="s">
        <v>42</v>
      </c>
      <c r="E143" s="31" t="s">
        <v>206</v>
      </c>
    </row>
    <row r="144" spans="1:5" ht="369.75">
      <c r="A144" t="s">
        <v>44</v>
      </c>
      <c r="E144" s="29" t="s">
        <v>185</v>
      </c>
    </row>
    <row r="145" spans="1:16" ht="12.75">
      <c r="A145" s="19" t="s">
        <v>35</v>
      </c>
      <c s="23" t="s">
        <v>207</v>
      </c>
      <c s="23" t="s">
        <v>204</v>
      </c>
      <c s="19" t="s">
        <v>46</v>
      </c>
      <c s="24" t="s">
        <v>205</v>
      </c>
      <c s="25" t="s">
        <v>103</v>
      </c>
      <c s="26">
        <v>1.56</v>
      </c>
      <c s="27">
        <v>0</v>
      </c>
      <c s="27">
        <f>ROUND(ROUND(H145,2)*ROUND(G145,3),2)</f>
      </c>
      <c r="O145">
        <f>(I145*21)/100</f>
      </c>
      <c t="s">
        <v>13</v>
      </c>
    </row>
    <row r="146" spans="1:5" ht="12.75">
      <c r="A146" s="28" t="s">
        <v>40</v>
      </c>
      <c r="E146" s="29" t="s">
        <v>208</v>
      </c>
    </row>
    <row r="147" spans="1:5" ht="25.5">
      <c r="A147" s="30" t="s">
        <v>42</v>
      </c>
      <c r="E147" s="31" t="s">
        <v>209</v>
      </c>
    </row>
    <row r="148" spans="1:5" ht="369.75">
      <c r="A148" t="s">
        <v>44</v>
      </c>
      <c r="E148" s="29" t="s">
        <v>185</v>
      </c>
    </row>
    <row r="149" spans="1:18" ht="12.75" customHeight="1">
      <c r="A149" s="5" t="s">
        <v>33</v>
      </c>
      <c s="5"/>
      <c s="34" t="s">
        <v>25</v>
      </c>
      <c s="5"/>
      <c s="21" t="s">
        <v>210</v>
      </c>
      <c s="5"/>
      <c s="5"/>
      <c s="5"/>
      <c s="35">
        <f>0+Q149</f>
      </c>
      <c r="O149">
        <f>0+R149</f>
      </c>
      <c r="Q149">
        <f>0+I150+I154</f>
      </c>
      <c>
        <f>0+O150+O154</f>
      </c>
    </row>
    <row r="150" spans="1:16" ht="12.75">
      <c r="A150" s="19" t="s">
        <v>35</v>
      </c>
      <c s="23" t="s">
        <v>211</v>
      </c>
      <c s="23" t="s">
        <v>212</v>
      </c>
      <c s="19" t="s">
        <v>56</v>
      </c>
      <c s="24" t="s">
        <v>213</v>
      </c>
      <c s="25" t="s">
        <v>96</v>
      </c>
      <c s="26">
        <v>28.665</v>
      </c>
      <c s="27">
        <v>0</v>
      </c>
      <c s="27">
        <f>ROUND(ROUND(H150,2)*ROUND(G150,3),2)</f>
      </c>
      <c r="O150">
        <f>(I150*21)/100</f>
      </c>
      <c t="s">
        <v>13</v>
      </c>
    </row>
    <row r="151" spans="1:5" ht="12.75">
      <c r="A151" s="28" t="s">
        <v>40</v>
      </c>
      <c r="E151" s="29" t="s">
        <v>56</v>
      </c>
    </row>
    <row r="152" spans="1:5" ht="25.5">
      <c r="A152" s="30" t="s">
        <v>42</v>
      </c>
      <c r="E152" s="31" t="s">
        <v>214</v>
      </c>
    </row>
    <row r="153" spans="1:5" ht="51">
      <c r="A153" t="s">
        <v>44</v>
      </c>
      <c r="E153" s="29" t="s">
        <v>215</v>
      </c>
    </row>
    <row r="154" spans="1:16" ht="12.75">
      <c r="A154" s="19" t="s">
        <v>35</v>
      </c>
      <c s="23" t="s">
        <v>216</v>
      </c>
      <c s="23" t="s">
        <v>217</v>
      </c>
      <c s="19" t="s">
        <v>56</v>
      </c>
      <c s="24" t="s">
        <v>218</v>
      </c>
      <c s="25" t="s">
        <v>96</v>
      </c>
      <c s="26">
        <v>87.75</v>
      </c>
      <c s="27">
        <v>0</v>
      </c>
      <c s="27">
        <f>ROUND(ROUND(H154,2)*ROUND(G154,3),2)</f>
      </c>
      <c r="O154">
        <f>(I154*21)/100</f>
      </c>
      <c t="s">
        <v>13</v>
      </c>
    </row>
    <row r="155" spans="1:5" ht="12.75">
      <c r="A155" s="28" t="s">
        <v>40</v>
      </c>
      <c r="E155" s="29" t="s">
        <v>56</v>
      </c>
    </row>
    <row r="156" spans="1:5" ht="25.5">
      <c r="A156" s="30" t="s">
        <v>42</v>
      </c>
      <c r="E156" s="31" t="s">
        <v>219</v>
      </c>
    </row>
    <row r="157" spans="1:5" ht="153">
      <c r="A157" t="s">
        <v>44</v>
      </c>
      <c r="E157" s="29" t="s">
        <v>220</v>
      </c>
    </row>
    <row r="158" spans="1:18" ht="12.75" customHeight="1">
      <c r="A158" s="5" t="s">
        <v>33</v>
      </c>
      <c s="5"/>
      <c s="34" t="s">
        <v>66</v>
      </c>
      <c s="5"/>
      <c s="21" t="s">
        <v>221</v>
      </c>
      <c s="5"/>
      <c s="5"/>
      <c s="5"/>
      <c s="35">
        <f>0+Q158</f>
      </c>
      <c r="O158">
        <f>0+R158</f>
      </c>
      <c r="Q158">
        <f>0+I159</f>
      </c>
      <c>
        <f>0+O159</f>
      </c>
    </row>
    <row r="159" spans="1:16" ht="25.5">
      <c r="A159" s="19" t="s">
        <v>35</v>
      </c>
      <c s="23" t="s">
        <v>222</v>
      </c>
      <c s="23" t="s">
        <v>223</v>
      </c>
      <c s="19" t="s">
        <v>56</v>
      </c>
      <c s="24" t="s">
        <v>224</v>
      </c>
      <c s="25" t="s">
        <v>96</v>
      </c>
      <c s="26">
        <v>4.012</v>
      </c>
      <c s="27">
        <v>0</v>
      </c>
      <c s="27">
        <f>ROUND(ROUND(H159,2)*ROUND(G159,3),2)</f>
      </c>
      <c r="O159">
        <f>(I159*21)/100</f>
      </c>
      <c t="s">
        <v>13</v>
      </c>
    </row>
    <row r="160" spans="1:5" ht="12.75">
      <c r="A160" s="28" t="s">
        <v>40</v>
      </c>
      <c r="E160" s="29" t="s">
        <v>225</v>
      </c>
    </row>
    <row r="161" spans="1:5" ht="25.5">
      <c r="A161" s="30" t="s">
        <v>42</v>
      </c>
      <c r="E161" s="31" t="s">
        <v>226</v>
      </c>
    </row>
    <row r="162" spans="1:5" ht="204">
      <c r="A162" t="s">
        <v>44</v>
      </c>
      <c r="E162" s="29" t="s">
        <v>227</v>
      </c>
    </row>
    <row r="163" spans="1:18" ht="12.75" customHeight="1">
      <c r="A163" s="5" t="s">
        <v>33</v>
      </c>
      <c s="5"/>
      <c s="34" t="s">
        <v>70</v>
      </c>
      <c s="5"/>
      <c s="21" t="s">
        <v>228</v>
      </c>
      <c s="5"/>
      <c s="5"/>
      <c s="5"/>
      <c s="35">
        <f>0+Q163</f>
      </c>
      <c r="O163">
        <f>0+R163</f>
      </c>
      <c r="Q163">
        <f>0+I164</f>
      </c>
      <c>
        <f>0+O164</f>
      </c>
    </row>
    <row r="164" spans="1:16" ht="12.75">
      <c r="A164" s="19" t="s">
        <v>35</v>
      </c>
      <c s="23" t="s">
        <v>229</v>
      </c>
      <c s="23" t="s">
        <v>230</v>
      </c>
      <c s="19" t="s">
        <v>56</v>
      </c>
      <c s="24" t="s">
        <v>231</v>
      </c>
      <c s="25" t="s">
        <v>123</v>
      </c>
      <c s="26">
        <v>44.5</v>
      </c>
      <c s="27">
        <v>0</v>
      </c>
      <c s="27">
        <f>ROUND(ROUND(H164,2)*ROUND(G164,3),2)</f>
      </c>
      <c r="O164">
        <f>(I164*21)/100</f>
      </c>
      <c t="s">
        <v>13</v>
      </c>
    </row>
    <row r="165" spans="1:5" ht="12.75">
      <c r="A165" s="28" t="s">
        <v>40</v>
      </c>
      <c r="E165" s="29" t="s">
        <v>56</v>
      </c>
    </row>
    <row r="166" spans="1:5" ht="25.5">
      <c r="A166" s="30" t="s">
        <v>42</v>
      </c>
      <c r="E166" s="31" t="s">
        <v>232</v>
      </c>
    </row>
    <row r="167" spans="1:5" ht="242.25">
      <c r="A167" t="s">
        <v>44</v>
      </c>
      <c r="E167" s="29" t="s">
        <v>233</v>
      </c>
    </row>
    <row r="168" spans="1:18" ht="12.75" customHeight="1">
      <c r="A168" s="5" t="s">
        <v>33</v>
      </c>
      <c s="5"/>
      <c s="34" t="s">
        <v>30</v>
      </c>
      <c s="5"/>
      <c s="21" t="s">
        <v>234</v>
      </c>
      <c s="5"/>
      <c s="5"/>
      <c s="5"/>
      <c s="35">
        <f>0+Q168</f>
      </c>
      <c r="O168">
        <f>0+R168</f>
      </c>
      <c r="Q168">
        <f>0+I169+I173+I177+I181+I185</f>
      </c>
      <c>
        <f>0+O169+O173+O177+O181+O185</f>
      </c>
    </row>
    <row r="169" spans="1:16" ht="12.75">
      <c r="A169" s="19" t="s">
        <v>35</v>
      </c>
      <c s="23" t="s">
        <v>235</v>
      </c>
      <c s="23" t="s">
        <v>236</v>
      </c>
      <c s="19" t="s">
        <v>56</v>
      </c>
      <c s="24" t="s">
        <v>237</v>
      </c>
      <c s="25" t="s">
        <v>123</v>
      </c>
      <c s="26">
        <v>6.41</v>
      </c>
      <c s="27">
        <v>0</v>
      </c>
      <c s="27">
        <f>ROUND(ROUND(H169,2)*ROUND(G169,3),2)</f>
      </c>
      <c r="O169">
        <f>(I169*21)/100</f>
      </c>
      <c t="s">
        <v>13</v>
      </c>
    </row>
    <row r="170" spans="1:5" ht="12.75">
      <c r="A170" s="28" t="s">
        <v>40</v>
      </c>
      <c r="E170" s="29" t="s">
        <v>56</v>
      </c>
    </row>
    <row r="171" spans="1:5" ht="25.5">
      <c r="A171" s="30" t="s">
        <v>42</v>
      </c>
      <c r="E171" s="31" t="s">
        <v>238</v>
      </c>
    </row>
    <row r="172" spans="1:5" ht="63.75">
      <c r="A172" t="s">
        <v>44</v>
      </c>
      <c r="E172" s="29" t="s">
        <v>239</v>
      </c>
    </row>
    <row r="173" spans="1:16" ht="12.75">
      <c r="A173" s="19" t="s">
        <v>35</v>
      </c>
      <c s="23" t="s">
        <v>240</v>
      </c>
      <c s="23" t="s">
        <v>241</v>
      </c>
      <c s="19" t="s">
        <v>56</v>
      </c>
      <c s="24" t="s">
        <v>242</v>
      </c>
      <c s="25" t="s">
        <v>123</v>
      </c>
      <c s="26">
        <v>78.5</v>
      </c>
      <c s="27">
        <v>0</v>
      </c>
      <c s="27">
        <f>ROUND(ROUND(H173,2)*ROUND(G173,3),2)</f>
      </c>
      <c r="O173">
        <f>(I173*21)/100</f>
      </c>
      <c t="s">
        <v>13</v>
      </c>
    </row>
    <row r="174" spans="1:5" ht="12.75">
      <c r="A174" s="28" t="s">
        <v>40</v>
      </c>
      <c r="E174" s="29" t="s">
        <v>243</v>
      </c>
    </row>
    <row r="175" spans="1:5" ht="25.5">
      <c r="A175" s="30" t="s">
        <v>42</v>
      </c>
      <c r="E175" s="31" t="s">
        <v>244</v>
      </c>
    </row>
    <row r="176" spans="1:5" ht="51">
      <c r="A176" t="s">
        <v>44</v>
      </c>
      <c r="E176" s="29" t="s">
        <v>245</v>
      </c>
    </row>
    <row r="177" spans="1:16" ht="12.75">
      <c r="A177" s="19" t="s">
        <v>35</v>
      </c>
      <c s="23" t="s">
        <v>246</v>
      </c>
      <c s="23" t="s">
        <v>247</v>
      </c>
      <c s="19" t="s">
        <v>56</v>
      </c>
      <c s="24" t="s">
        <v>248</v>
      </c>
      <c s="25" t="s">
        <v>103</v>
      </c>
      <c s="26">
        <v>4</v>
      </c>
      <c s="27">
        <v>0</v>
      </c>
      <c s="27">
        <f>ROUND(ROUND(H177,2)*ROUND(G177,3),2)</f>
      </c>
      <c r="O177">
        <f>(I177*21)/100</f>
      </c>
      <c t="s">
        <v>13</v>
      </c>
    </row>
    <row r="178" spans="1:5" ht="12.75">
      <c r="A178" s="28" t="s">
        <v>40</v>
      </c>
      <c r="E178" s="29" t="s">
        <v>249</v>
      </c>
    </row>
    <row r="179" spans="1:5" ht="38.25">
      <c r="A179" s="30" t="s">
        <v>42</v>
      </c>
      <c r="E179" s="31" t="s">
        <v>250</v>
      </c>
    </row>
    <row r="180" spans="1:5" ht="102">
      <c r="A180" t="s">
        <v>44</v>
      </c>
      <c r="E180" s="29" t="s">
        <v>251</v>
      </c>
    </row>
    <row r="181" spans="1:16" ht="12.75">
      <c r="A181" s="19" t="s">
        <v>35</v>
      </c>
      <c s="23" t="s">
        <v>252</v>
      </c>
      <c s="23" t="s">
        <v>253</v>
      </c>
      <c s="19" t="s">
        <v>56</v>
      </c>
      <c s="24" t="s">
        <v>254</v>
      </c>
      <c s="25" t="s">
        <v>103</v>
      </c>
      <c s="26">
        <v>0.519</v>
      </c>
      <c s="27">
        <v>0</v>
      </c>
      <c s="27">
        <f>ROUND(ROUND(H181,2)*ROUND(G181,3),2)</f>
      </c>
      <c r="O181">
        <f>(I181*21)/100</f>
      </c>
      <c t="s">
        <v>13</v>
      </c>
    </row>
    <row r="182" spans="1:5" ht="12.75">
      <c r="A182" s="28" t="s">
        <v>40</v>
      </c>
      <c r="E182" s="29" t="s">
        <v>255</v>
      </c>
    </row>
    <row r="183" spans="1:5" ht="38.25">
      <c r="A183" s="30" t="s">
        <v>42</v>
      </c>
      <c r="E183" s="31" t="s">
        <v>256</v>
      </c>
    </row>
    <row r="184" spans="1:5" ht="102">
      <c r="A184" t="s">
        <v>44</v>
      </c>
      <c r="E184" s="29" t="s">
        <v>251</v>
      </c>
    </row>
    <row r="185" spans="1:16" ht="12.75">
      <c r="A185" s="19" t="s">
        <v>35</v>
      </c>
      <c s="23" t="s">
        <v>257</v>
      </c>
      <c s="23" t="s">
        <v>258</v>
      </c>
      <c s="19" t="s">
        <v>56</v>
      </c>
      <c s="24" t="s">
        <v>259</v>
      </c>
      <c s="25" t="s">
        <v>39</v>
      </c>
      <c s="26">
        <v>0.3</v>
      </c>
      <c s="27">
        <v>0</v>
      </c>
      <c s="27">
        <f>ROUND(ROUND(H185,2)*ROUND(G185,3),2)</f>
      </c>
      <c r="O185">
        <f>(I185*21)/100</f>
      </c>
      <c t="s">
        <v>13</v>
      </c>
    </row>
    <row r="186" spans="1:5" ht="25.5">
      <c r="A186" s="28" t="s">
        <v>40</v>
      </c>
      <c r="E186" s="29" t="s">
        <v>260</v>
      </c>
    </row>
    <row r="187" spans="1:5" ht="25.5">
      <c r="A187" s="30" t="s">
        <v>42</v>
      </c>
      <c r="E187" s="31" t="s">
        <v>261</v>
      </c>
    </row>
    <row r="188" spans="1:5" ht="76.5">
      <c r="A188" t="s">
        <v>44</v>
      </c>
      <c r="E188" s="29" t="s">
        <v>262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